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Hiền\Sở Nội vụ\Từ ngày 21.7.2025\Chuyên môn\Năm 2026\Tổng kết NQ 20, 23\Đăng ký NQ mới\Nghị quyết ngày 31.5.2026\Biểu kèm theo Tờ trình\"/>
    </mc:Choice>
  </mc:AlternateContent>
  <xr:revisionPtr revIDLastSave="0" documentId="13_ncr:1_{3AD5968E-3EF5-46D8-9830-47607A197A60}" xr6:coauthVersionLast="47" xr6:coauthVersionMax="47" xr10:uidLastSave="{00000000-0000-0000-0000-000000000000}"/>
  <bookViews>
    <workbookView xWindow="-120" yWindow="-120" windowWidth="29040" windowHeight="15720" xr2:uid="{00000000-000D-0000-FFFF-FFFF00000000}"/>
  </bookViews>
  <sheets>
    <sheet name="PL8-Bồi dưỡng CBCC cấp xã QĐ700"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3" l="1"/>
  <c r="F8" i="3"/>
  <c r="G8" i="3"/>
  <c r="H8" i="3"/>
  <c r="I8" i="3"/>
  <c r="E8" i="3"/>
  <c r="G9" i="3"/>
</calcChain>
</file>

<file path=xl/sharedStrings.xml><?xml version="1.0" encoding="utf-8"?>
<sst xmlns="http://schemas.openxmlformats.org/spreadsheetml/2006/main" count="21" uniqueCount="21">
  <si>
    <t>Trong đó</t>
  </si>
  <si>
    <t>Ghi chú</t>
  </si>
  <si>
    <t>Tổng</t>
  </si>
  <si>
    <t>TT</t>
  </si>
  <si>
    <t>Nhu cầu cần để đáp ứng các chỉ tiêu</t>
  </si>
  <si>
    <t>Hiện có</t>
  </si>
  <si>
    <t>A</t>
  </si>
  <si>
    <t>B</t>
  </si>
  <si>
    <t>Mục tiêu theo quyết định 700/QĐ-TTg</t>
  </si>
  <si>
    <t>Đối tượng/ nội dung bồi dưỡng, tập huấn</t>
  </si>
  <si>
    <t>Cán bộ công chức cấp xã chưa đáp ứng yêu cầu về chuyên môn, nghiệp vụ của vị trí việc làm (mới) được bố trí tại cấp xã khi vận hành chính quyền địa phương 2 cấp.</t>
  </si>
  <si>
    <t>Số phải bồi dưỡng, tập huấn để đáp ứng chỉ tiêu</t>
  </si>
  <si>
    <t>Giai đoạn 2026-2028</t>
  </si>
  <si>
    <t>Giai đoạn 20289 - 2031</t>
  </si>
  <si>
    <t>Số không  bồi dưỡng, tập huấn</t>
  </si>
  <si>
    <t>Bồi dưỡng, tập huấn chuyên môn, nghiệp vụ và các kỹ năng cho cán bộ công chức cấp xã</t>
  </si>
  <si>
    <t>(1) Tại Quyết định số 700/QĐ-TTg ngày 20/4/2026 của Thủ tướng Chính phủ phê duyệt Đề án tăng cường bồi dưỡng đội ngũ cán bộ, công chức ở xã, phường, đặc khu đáp ứng yêu cầu vận hành chính quyền địa phương 2 cấp giai đoạn 2026 - 2031 đề ra mục tiêu: 
 "a) Giai đoạn 2026 - 2028: 
- Bảo đảm 100% cán bộ, công chức cấp xã được bồi dưỡng, tập huấn chuyên môn, nghiệp vụ theo ngành, lĩnh vực; bồi dưỡng các kỹ năng bổ trợ để thực hiện hiệu quả nhiệm vụ được giao. Hiện nay cấp xã có 1.268 cán bộ, công chức, trong đó: 01 công chức đầu năm 2027 nghỉ hưu nên không tham gia bồi dưỡng; còn 1.267 CBCC cần được bồi dưỡng, tập huấn. Thời gian tập huấn: Từ 2-5 ngày, do địa phương tổ chức bồi dưỡng, tập huấn.
b) Giai đoạn 2029 - 2031: 
- Bảo đảm đến hết năm 2031, 100% cán bộ, công chức cấp xã được bổ sung kiến thức và kỹ năng, nghiệp vụ mới nhằm nâng cao năng lực, tính chuyên nghiệp trong thực thi nhiệm vụ, năng lực phát triển trong bối cảnh đẩy mạnh phân cấp, phân quyền và vận hành mô hình chính quyền địa phương 2 cấp hiệu lực, hiệu quả. 
Dự kiến số CBCC cần bồi dưỡng, tập huấn bằng giai đoạn 2026 - 2028.</t>
  </si>
  <si>
    <r>
      <t xml:space="preserve"> (1) Tại Quyết định số 700/QĐ-TTg ngày 20/4/2026 của Thủ tướng Chính phủ phê duyệt Đề án tăng cường bồi dưỡng đội ngũ cán bộ, công chức ở xã, phường, đặc khu đáp ứng yêu cầu vận hành chính quyền địa phương 2 cấp giai đoạn 2026 - 2031 chỉ đạo UBND tỉnh:</t>
    </r>
    <r>
      <rPr>
        <i/>
        <sz val="10"/>
        <rFont val="Times New Roman"/>
        <family val="1"/>
      </rPr>
      <t xml:space="preserve"> "Có cơ chế hỗ trợ kinh phí đối với cán bộ, công chức cấp xã được cử đi bồi dưỡng kiến thức chuyên môn chuyên ngành; chuyên môn, nghiệp vụ" </t>
    </r>
    <r>
      <rPr>
        <sz val="10"/>
        <rFont val="Times New Roman"/>
        <family val="1"/>
      </rPr>
      <t>để thực hiện đạt các mục tiêu: 
"Bảo đảm đến hết năm 2028, 100% cán bộ, công chức cấp xã chưa đáp ứng yêu cầu về chuyên môn của vị trí việc làm được cử đi bồi dưỡng kiến thức chuyên môn chuyên ngành". Hiện nay cấp xã có 1.268 cán bộ, công chức, trong đó có 72 CBCC chưa đáp ứng chuyên môn, nghiệp vụ của VTVL (mới), có 01 công chức đi học để phù hợp với VTVL, 01 công chức đầu năm 2027 nghỉ hưu nên không tham gia bồi dưỡng; còn 69 công chức phải  cần dưỡng, tập huấn để phù hợp với VTVL. Thời gian bồi dưỡng 03 tháng; do Bộ Giáo dục và Đào tạo phối hợp với các cơ sở đào tạo tổ chức bồi dưỡng.</t>
    </r>
  </si>
  <si>
    <t>Phụ lục 7</t>
  </si>
  <si>
    <t xml:space="preserve">           TỔNG HỢP THỰC TRẠNG VÀ NHU CẦU BỒI DƯỠNG CBCC CẤP XÃ THEO QUYẾT ĐỊNH SỐ 700/QĐ-TTG</t>
  </si>
  <si>
    <t>(Kèm theo Tờ trình số        /TTr-SNV ngày        tháng     năm 2026 của Sở Nội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</si>
</sst>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8" formatCode="#,##0;[Red]#,##0"/>
  </numFmts>
  <fonts count="6" x14ac:knownFonts="1">
    <font>
      <sz val="11"/>
      <color theme="1"/>
      <name val="Calibri"/>
      <family val="2"/>
      <scheme val="minor"/>
    </font>
    <font>
      <sz val="11"/>
      <color theme="1"/>
      <name val="Calibri"/>
      <family val="2"/>
      <scheme val="minor"/>
    </font>
    <font>
      <b/>
      <sz val="10"/>
      <name val="Times New Roman"/>
      <family val="1"/>
    </font>
    <font>
      <b/>
      <sz val="12"/>
      <name val="Times New Roman"/>
      <family val="1"/>
    </font>
    <font>
      <i/>
      <sz val="10"/>
      <name val="Times New Roman"/>
      <family val="1"/>
    </font>
    <font>
      <sz val="10"/>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0" fontId="5" fillId="0" borderId="1" xfId="0" applyFont="1" applyBorder="1" applyAlignment="1">
      <alignment horizontal="center" vertical="center" wrapText="1"/>
    </xf>
    <xf numFmtId="168" fontId="5" fillId="0" borderId="1" xfId="1" applyNumberFormat="1" applyFont="1" applyBorder="1" applyAlignment="1">
      <alignment horizontal="center" vertical="center" wrapText="1"/>
    </xf>
    <xf numFmtId="0" fontId="5" fillId="0" borderId="0" xfId="0" applyFont="1"/>
    <xf numFmtId="0" fontId="2" fillId="0" borderId="0" xfId="0" applyFont="1" applyAlignment="1">
      <alignment vertical="center"/>
    </xf>
    <xf numFmtId="0" fontId="5" fillId="0" borderId="0" xfId="0" applyFont="1" applyAlignment="1">
      <alignment horizontal="center" vertical="center"/>
    </xf>
    <xf numFmtId="0" fontId="2" fillId="0" borderId="0" xfId="0" applyFont="1" applyAlignment="1">
      <alignment horizontal="center"/>
    </xf>
    <xf numFmtId="168" fontId="2" fillId="0" borderId="0" xfId="0" applyNumberFormat="1" applyFont="1" applyAlignment="1">
      <alignment horizontal="center" vertical="center" wrapText="1"/>
    </xf>
    <xf numFmtId="0" fontId="5" fillId="0" borderId="0" xfId="0" applyFont="1" applyAlignment="1">
      <alignment horizontal="center"/>
    </xf>
    <xf numFmtId="0" fontId="4" fillId="0" borderId="7" xfId="0" applyFont="1" applyBorder="1" applyAlignment="1">
      <alignment horizontal="center"/>
    </xf>
    <xf numFmtId="0" fontId="4" fillId="0" borderId="0" xfId="0" applyFont="1" applyAlignment="1">
      <alignment vertical="center"/>
    </xf>
    <xf numFmtId="0" fontId="2" fillId="0" borderId="1" xfId="0" applyFont="1" applyBorder="1" applyAlignment="1">
      <alignment horizontal="center" vertical="center" wrapText="1"/>
    </xf>
    <xf numFmtId="0" fontId="2" fillId="0" borderId="0" xfId="0" applyFont="1"/>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8" fontId="2" fillId="0" borderId="3"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168" fontId="5"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168" fontId="5" fillId="2" borderId="1" xfId="1" applyNumberFormat="1" applyFont="1" applyFill="1" applyBorder="1" applyAlignment="1">
      <alignment horizontal="center" vertical="center" wrapText="1"/>
    </xf>
    <xf numFmtId="168" fontId="5" fillId="2" borderId="1" xfId="0" applyNumberFormat="1" applyFont="1" applyFill="1" applyBorder="1" applyAlignment="1">
      <alignment horizontal="center" vertical="center" wrapText="1"/>
    </xf>
    <xf numFmtId="168"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3" fontId="2" fillId="0" borderId="1" xfId="0" applyNumberFormat="1" applyFont="1" applyBorder="1" applyAlignment="1">
      <alignment horizontal="center" vertical="center" wrapText="1"/>
    </xf>
    <xf numFmtId="168" fontId="2" fillId="0" borderId="5" xfId="0" applyNumberFormat="1" applyFont="1" applyBorder="1" applyAlignment="1">
      <alignment horizontal="center" vertical="center" wrapText="1"/>
    </xf>
    <xf numFmtId="168" fontId="2" fillId="0" borderId="6"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168" fontId="2" fillId="0" borderId="3"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3A28-0045-4302-BF23-24A97CA8B982}">
  <dimension ref="A1:M12"/>
  <sheetViews>
    <sheetView tabSelected="1" topLeftCell="A10" workbookViewId="0">
      <selection activeCell="C10" sqref="C10"/>
    </sheetView>
  </sheetViews>
  <sheetFormatPr defaultColWidth="9.140625" defaultRowHeight="12.75" x14ac:dyDescent="0.2"/>
  <cols>
    <col min="1" max="1" width="5.28515625" style="5" customWidth="1"/>
    <col min="2" max="2" width="17.28515625" style="3" customWidth="1"/>
    <col min="3" max="3" width="8.7109375" style="7" customWidth="1"/>
    <col min="4" max="4" width="37.5703125" style="3" customWidth="1"/>
    <col min="5" max="5" width="9.7109375" style="22" customWidth="1"/>
    <col min="6" max="6" width="8.42578125" style="22" customWidth="1"/>
    <col min="7" max="9" width="11.5703125" style="22" customWidth="1"/>
    <col min="10" max="10" width="11" style="3" customWidth="1"/>
    <col min="11" max="16384" width="9.140625" style="3"/>
  </cols>
  <sheetData>
    <row r="1" spans="1:13" ht="15.75" x14ac:dyDescent="0.2">
      <c r="A1" s="24" t="s">
        <v>18</v>
      </c>
      <c r="B1" s="24"/>
      <c r="C1" s="24"/>
      <c r="D1" s="24"/>
      <c r="E1" s="24"/>
      <c r="F1" s="24"/>
      <c r="G1" s="24"/>
      <c r="H1" s="24"/>
      <c r="I1" s="24"/>
      <c r="J1" s="24"/>
    </row>
    <row r="2" spans="1:13" ht="21" customHeight="1" x14ac:dyDescent="0.2">
      <c r="A2" s="25" t="s">
        <v>19</v>
      </c>
      <c r="B2" s="25"/>
      <c r="C2" s="25"/>
      <c r="D2" s="25"/>
      <c r="E2" s="25"/>
      <c r="F2" s="25"/>
      <c r="G2" s="25"/>
      <c r="H2" s="25"/>
      <c r="I2" s="25"/>
      <c r="J2" s="25"/>
      <c r="K2" s="4"/>
      <c r="L2" s="4"/>
      <c r="M2" s="4"/>
    </row>
    <row r="3" spans="1:13" ht="18.75" customHeight="1" x14ac:dyDescent="0.2">
      <c r="A3" s="26" t="s">
        <v>20</v>
      </c>
      <c r="B3" s="26"/>
      <c r="C3" s="26"/>
      <c r="D3" s="26"/>
      <c r="E3" s="26"/>
      <c r="F3" s="26"/>
      <c r="G3" s="26"/>
      <c r="H3" s="26"/>
      <c r="I3" s="26"/>
      <c r="J3" s="26"/>
      <c r="K3" s="4"/>
      <c r="L3" s="4"/>
      <c r="M3" s="4"/>
    </row>
    <row r="4" spans="1:13" ht="18.75" customHeight="1" x14ac:dyDescent="0.2">
      <c r="B4" s="6"/>
      <c r="D4" s="8"/>
      <c r="E4" s="7"/>
      <c r="F4" s="7"/>
      <c r="G4" s="7"/>
      <c r="H4" s="7"/>
      <c r="I4" s="7"/>
      <c r="J4" s="9"/>
      <c r="K4" s="10"/>
      <c r="L4" s="10"/>
      <c r="M4" s="10"/>
    </row>
    <row r="5" spans="1:13" s="12" customFormat="1" ht="31.5" customHeight="1" x14ac:dyDescent="0.2">
      <c r="A5" s="34" t="s">
        <v>3</v>
      </c>
      <c r="B5" s="32" t="s">
        <v>9</v>
      </c>
      <c r="C5" s="30" t="s">
        <v>4</v>
      </c>
      <c r="D5" s="32" t="s">
        <v>8</v>
      </c>
      <c r="E5" s="30" t="s">
        <v>5</v>
      </c>
      <c r="F5" s="30" t="s">
        <v>14</v>
      </c>
      <c r="G5" s="30" t="s">
        <v>11</v>
      </c>
      <c r="H5" s="28" t="s">
        <v>0</v>
      </c>
      <c r="I5" s="29"/>
      <c r="J5" s="11" t="s">
        <v>1</v>
      </c>
    </row>
    <row r="6" spans="1:13" s="12" customFormat="1" ht="40.5" customHeight="1" x14ac:dyDescent="0.2">
      <c r="A6" s="35"/>
      <c r="B6" s="33"/>
      <c r="C6" s="31"/>
      <c r="D6" s="33"/>
      <c r="E6" s="31"/>
      <c r="F6" s="31"/>
      <c r="G6" s="31"/>
      <c r="H6" s="16" t="s">
        <v>12</v>
      </c>
      <c r="I6" s="16" t="s">
        <v>13</v>
      </c>
      <c r="J6" s="11"/>
    </row>
    <row r="7" spans="1:13" ht="20.25" customHeight="1" x14ac:dyDescent="0.2">
      <c r="A7" s="17" t="s">
        <v>6</v>
      </c>
      <c r="B7" s="1" t="s">
        <v>7</v>
      </c>
      <c r="C7" s="18">
        <v>1</v>
      </c>
      <c r="D7" s="1">
        <v>2</v>
      </c>
      <c r="E7" s="18">
        <v>3</v>
      </c>
      <c r="F7" s="18">
        <v>4</v>
      </c>
      <c r="G7" s="18">
        <v>5</v>
      </c>
      <c r="H7" s="18">
        <v>6</v>
      </c>
      <c r="I7" s="18">
        <v>7</v>
      </c>
      <c r="J7" s="1">
        <v>8</v>
      </c>
    </row>
    <row r="8" spans="1:13" s="12" customFormat="1" ht="21" customHeight="1" x14ac:dyDescent="0.2">
      <c r="A8" s="13"/>
      <c r="B8" s="14" t="s">
        <v>2</v>
      </c>
      <c r="C8" s="15">
        <f t="shared" ref="C8" si="0">C9+C10</f>
        <v>1338</v>
      </c>
      <c r="D8" s="15"/>
      <c r="E8" s="15">
        <f>E9+E10</f>
        <v>1338</v>
      </c>
      <c r="F8" s="15">
        <f t="shared" ref="F8:I8" si="1">F9+F10</f>
        <v>3</v>
      </c>
      <c r="G8" s="15">
        <f t="shared" si="1"/>
        <v>1336</v>
      </c>
      <c r="H8" s="15">
        <f t="shared" si="1"/>
        <v>1336</v>
      </c>
      <c r="I8" s="15">
        <f t="shared" si="1"/>
        <v>1267</v>
      </c>
      <c r="J8" s="19"/>
    </row>
    <row r="9" spans="1:13" s="12" customFormat="1" ht="303" customHeight="1" x14ac:dyDescent="0.2">
      <c r="A9" s="1">
        <v>1</v>
      </c>
      <c r="B9" s="1" t="s">
        <v>10</v>
      </c>
      <c r="C9" s="2">
        <v>71</v>
      </c>
      <c r="D9" s="1" t="s">
        <v>17</v>
      </c>
      <c r="E9" s="18">
        <v>71</v>
      </c>
      <c r="F9" s="18">
        <v>2</v>
      </c>
      <c r="G9" s="18">
        <f>E9-F9</f>
        <v>69</v>
      </c>
      <c r="H9" s="18">
        <v>69</v>
      </c>
      <c r="I9" s="16"/>
      <c r="J9" s="27"/>
    </row>
    <row r="10" spans="1:13" s="12" customFormat="1" ht="351" customHeight="1" x14ac:dyDescent="0.2">
      <c r="A10" s="1">
        <v>2</v>
      </c>
      <c r="B10" s="1" t="s">
        <v>15</v>
      </c>
      <c r="C10" s="20">
        <v>1267</v>
      </c>
      <c r="D10" s="1" t="s">
        <v>16</v>
      </c>
      <c r="E10" s="20">
        <v>1267</v>
      </c>
      <c r="F10" s="21">
        <v>1</v>
      </c>
      <c r="G10" s="20">
        <v>1267</v>
      </c>
      <c r="H10" s="20">
        <v>1267</v>
      </c>
      <c r="I10" s="20">
        <v>1267</v>
      </c>
      <c r="J10" s="27"/>
    </row>
    <row r="11" spans="1:13" x14ac:dyDescent="0.2">
      <c r="D11" s="23"/>
    </row>
    <row r="12" spans="1:13" x14ac:dyDescent="0.2">
      <c r="D12" s="23"/>
    </row>
  </sheetData>
  <mergeCells count="13">
    <mergeCell ref="D11:D12"/>
    <mergeCell ref="A1:J1"/>
    <mergeCell ref="A2:J2"/>
    <mergeCell ref="A3:J3"/>
    <mergeCell ref="J9:J10"/>
    <mergeCell ref="H5:I5"/>
    <mergeCell ref="G5:G6"/>
    <mergeCell ref="F5:F6"/>
    <mergeCell ref="E5:E6"/>
    <mergeCell ref="D5:D6"/>
    <mergeCell ref="C5:C6"/>
    <mergeCell ref="B5:B6"/>
    <mergeCell ref="A5:A6"/>
  </mergeCells>
  <pageMargins left="0.7" right="0.45" top="0.7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PL8-Bồi dưỡng CBCC cấp xã QĐ700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2026-05-31T14:17:51Z</cp:lastPrinted>
  <dcterms:created xsi:type="dcterms:W3CDTF">2015-06-05T18:17:20Z</dcterms:created>
  <dcterms:modified xsi:type="dcterms:W3CDTF">2026-05-31T16:28:42Z</dcterms:modified>
</cp:coreProperties>
</file>